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600" windowHeight="9735"/>
  </bookViews>
  <sheets>
    <sheet name="расходы" sheetId="2" r:id="rId1"/>
  </sheets>
  <definedNames>
    <definedName name="_xlnm._FilterDatabase" localSheetId="0" hidden="1">расходы!$A$4:$G$51</definedName>
    <definedName name="_xlnm.Print_Area" localSheetId="0">расходы!$A$1:$G$51</definedName>
  </definedNames>
  <calcPr calcId="145621"/>
</workbook>
</file>

<file path=xl/calcChain.xml><?xml version="1.0" encoding="utf-8"?>
<calcChain xmlns="http://schemas.openxmlformats.org/spreadsheetml/2006/main">
  <c r="D17" i="2" l="1"/>
  <c r="C17" i="2"/>
  <c r="E19" i="2"/>
  <c r="F49" i="2" l="1"/>
  <c r="F45" i="2"/>
  <c r="F40" i="2"/>
  <c r="F37" i="2"/>
  <c r="F30" i="2"/>
  <c r="F25" i="2"/>
  <c r="F20" i="2"/>
  <c r="F17" i="2"/>
  <c r="F15" i="2"/>
  <c r="F6" i="2"/>
  <c r="D6" i="2"/>
  <c r="C6" i="2"/>
  <c r="E16" i="2"/>
  <c r="E18" i="2"/>
  <c r="E21" i="2"/>
  <c r="E22" i="2"/>
  <c r="E23" i="2"/>
  <c r="E24" i="2"/>
  <c r="E26" i="2"/>
  <c r="E27" i="2"/>
  <c r="E28" i="2"/>
  <c r="E29" i="2"/>
  <c r="E31" i="2"/>
  <c r="E32" i="2"/>
  <c r="E33" i="2"/>
  <c r="E34" i="2"/>
  <c r="E35" i="2"/>
  <c r="E36" i="2"/>
  <c r="E38" i="2"/>
  <c r="E39" i="2"/>
  <c r="E41" i="2"/>
  <c r="E42" i="2"/>
  <c r="E43" i="2"/>
  <c r="E44" i="2"/>
  <c r="E46" i="2"/>
  <c r="E47" i="2"/>
  <c r="E48" i="2"/>
  <c r="E50" i="2"/>
  <c r="E8" i="2"/>
  <c r="E9" i="2"/>
  <c r="E10" i="2"/>
  <c r="E11" i="2"/>
  <c r="E13" i="2"/>
  <c r="E14" i="2"/>
  <c r="E7" i="2"/>
  <c r="D15" i="2"/>
  <c r="E15" i="2" s="1"/>
  <c r="C15" i="2"/>
  <c r="D49" i="2"/>
  <c r="D45" i="2"/>
  <c r="E45" i="2" s="1"/>
  <c r="D40" i="2"/>
  <c r="D37" i="2"/>
  <c r="D30" i="2"/>
  <c r="D25" i="2"/>
  <c r="E25" i="2" s="1"/>
  <c r="D20" i="2"/>
  <c r="G27" i="2"/>
  <c r="C49" i="2"/>
  <c r="C45" i="2"/>
  <c r="C40" i="2"/>
  <c r="C37" i="2"/>
  <c r="C30" i="2"/>
  <c r="C25" i="2"/>
  <c r="C20" i="2"/>
  <c r="E49" i="2" l="1"/>
  <c r="E30" i="2"/>
  <c r="E17" i="2"/>
  <c r="F51" i="2"/>
  <c r="E6" i="2"/>
  <c r="E37" i="2"/>
  <c r="E20" i="2"/>
  <c r="E40" i="2"/>
  <c r="D51" i="2"/>
  <c r="C51" i="2"/>
  <c r="G7" i="2"/>
  <c r="G8" i="2"/>
  <c r="G9" i="2"/>
  <c r="G11" i="2"/>
  <c r="G14" i="2"/>
  <c r="G15" i="2"/>
  <c r="G16" i="2"/>
  <c r="G17" i="2"/>
  <c r="G18" i="2"/>
  <c r="G20" i="2"/>
  <c r="G23" i="2"/>
  <c r="G24" i="2"/>
  <c r="G25" i="2"/>
  <c r="G26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51" i="2" l="1"/>
  <c r="E51" i="2"/>
  <c r="G6" i="2"/>
</calcChain>
</file>

<file path=xl/sharedStrings.xml><?xml version="1.0" encoding="utf-8"?>
<sst xmlns="http://schemas.openxmlformats.org/spreadsheetml/2006/main" count="100" uniqueCount="100">
  <si>
    <t>Темп роста к соответствующему периоду прошлого года, 
%</t>
  </si>
  <si>
    <t>Код</t>
  </si>
  <si>
    <t>Наименование разделов, подразделов</t>
  </si>
  <si>
    <t>0100</t>
  </si>
  <si>
    <t>0102</t>
  </si>
  <si>
    <t>0103</t>
  </si>
  <si>
    <t>0104</t>
  </si>
  <si>
    <t>0105</t>
  </si>
  <si>
    <t>0106</t>
  </si>
  <si>
    <t>0111</t>
  </si>
  <si>
    <t>0113</t>
  </si>
  <si>
    <t>0200</t>
  </si>
  <si>
    <t>0204</t>
  </si>
  <si>
    <t>0300</t>
  </si>
  <si>
    <t>0309</t>
  </si>
  <si>
    <t>0400</t>
  </si>
  <si>
    <t>0405</t>
  </si>
  <si>
    <t>0408</t>
  </si>
  <si>
    <t>0409</t>
  </si>
  <si>
    <t>0412</t>
  </si>
  <si>
    <t>0500</t>
  </si>
  <si>
    <t>0501</t>
  </si>
  <si>
    <t>0502</t>
  </si>
  <si>
    <t>0503</t>
  </si>
  <si>
    <t>0505</t>
  </si>
  <si>
    <t>0700</t>
  </si>
  <si>
    <t>0701</t>
  </si>
  <si>
    <t>0702</t>
  </si>
  <si>
    <t>0703</t>
  </si>
  <si>
    <t>0705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</si>
  <si>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</si>
  <si>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</si>
  <si>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</si>
  <si>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</si>
  <si>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</si>
  <si>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</si>
  <si>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</si>
  <si>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</si>
  <si>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</si>
  <si>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</si>
  <si>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</si>
  <si>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1102</t>
  </si>
  <si>
    <t>1105</t>
  </si>
  <si>
    <t>1300</t>
  </si>
  <si>
    <t>1301</t>
  </si>
  <si>
    <t>Сведения</t>
  </si>
  <si>
    <t>1101</t>
  </si>
  <si>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</si>
  <si>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</si>
  <si>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</si>
  <si>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</si>
  <si>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Судебная система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</si>
  <si>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</si>
  <si>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Резервные фонды</t>
  </si>
  <si>
    <t xml:space="preserve">      Другие общегосударственные вопросы</t>
  </si>
  <si>
    <t xml:space="preserve">    НАЦИОНАЛЬНАЯ ОБОРОНА</t>
  </si>
  <si>
    <t xml:space="preserve">      Мобилизационная подготовка экономики</t>
  </si>
  <si>
    <t xml:space="preserve">    НАЦИОНАЛЬНАЯ БЕЗОПАСНОСТЬ И ПРАВООХРАНИТЕЛЬНАЯ ДЕЯТЕЛЬНОСТЬ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</si>
  <si>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</si>
  <si>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 xml:space="preserve">    НАЦИОНАЛЬНАЯ ЭКОНОМИКА</t>
  </si>
  <si>
    <t xml:space="preserve">      Сельское хозяйство и рыболовство</t>
  </si>
  <si>
    <t xml:space="preserve">      Транспорт</t>
  </si>
  <si>
    <t xml:space="preserve">      Дорожное хозяйство (дорожные фонды)</t>
  </si>
  <si>
    <t xml:space="preserve">      Другие вопросы в области национальной экономики</t>
  </si>
  <si>
    <t xml:space="preserve">    ЖИЛИЩНО-КОММУНАЛЬНОЕ ХОЗЯЙСТВО</t>
  </si>
  <si>
    <t xml:space="preserve">      Жилищное хозяйство</t>
  </si>
  <si>
    <t xml:space="preserve">      Коммунальное хозяйство</t>
  </si>
  <si>
    <t xml:space="preserve">      Благоустройство</t>
  </si>
  <si>
    <t xml:space="preserve">      Другие вопросы в области жилищно-коммунального хозяйства</t>
  </si>
  <si>
    <t xml:space="preserve">    ОБРАЗОВАНИЕ</t>
  </si>
  <si>
    <t xml:space="preserve">      Дошкольное образование</t>
  </si>
  <si>
    <t xml:space="preserve">      Общее образование</t>
  </si>
  <si>
    <t xml:space="preserve">      Дополнительное образование детей</t>
  </si>
  <si>
    <t xml:space="preserve">      Профессиональная подготовка, переподготовка и повышение квалификации</t>
  </si>
  <si>
    <t xml:space="preserve">      Молодежная политика</t>
  </si>
  <si>
    <t xml:space="preserve">      Другие вопросы в области образования</t>
  </si>
  <si>
    <t xml:space="preserve">    КУЛЬТУРА, КИНЕМАТОГРАФИЯ</t>
  </si>
  <si>
    <t xml:space="preserve">      Культура</t>
  </si>
  <si>
    <t xml:space="preserve">      Другие вопросы в области культуры, кинематографии</t>
  </si>
  <si>
    <t xml:space="preserve">    СОЦИАЛЬНАЯ ПОЛИТИКА</t>
  </si>
  <si>
    <t xml:space="preserve">      Пенсионное обеспечение</t>
  </si>
  <si>
    <t xml:space="preserve">      Социальное обеспечение населения</t>
  </si>
  <si>
    <t xml:space="preserve">      Охрана семьи и детства</t>
  </si>
  <si>
    <t xml:space="preserve">      Другие вопросы в области социальной политики</t>
  </si>
  <si>
    <t xml:space="preserve">    ФИЗИЧЕСКАЯ КУЛЬТУРА И СПОРТ</t>
  </si>
  <si>
    <t xml:space="preserve">      Физическая культура</t>
  </si>
  <si>
    <t xml:space="preserve">      Массовый спорт</t>
  </si>
  <si>
    <t xml:space="preserve">      Другие вопросы в области физической культуры и спорта</t>
  </si>
  <si>
    <t xml:space="preserve">    ОБСЛУЖИВАНИЕ ГОСУДАРСТВЕННОГО И МУНИЦИПАЛЬНОГО ДОЛГА</t>
  </si>
  <si>
    <t xml:space="preserve">      Обслуживание государственного внутреннего и муниципального долга</t>
  </si>
  <si>
    <t>ВСЕГО РАСХОДОВ:</t>
  </si>
  <si>
    <t xml:space="preserve">Фактически исполнено по состоянию на 01.10.2021
</t>
  </si>
  <si>
    <t>Обеспечение проведения выборов и референдумов</t>
  </si>
  <si>
    <t>об исполнении расходов бюджета Находкинского городского округа
 по разделам и подразделам классификации расходов  за 9 месяцев 2022 года</t>
  </si>
  <si>
    <t>Утвержденные бюджетные назначения годовой план на текущий финансовый год, (в ред. 1145-НПА)</t>
  </si>
  <si>
    <t xml:space="preserve">Фактически исполнено по состоянию на 01.10.2022
</t>
  </si>
  <si>
    <t>% исполнение годового плана по состоянию на 01.10.2022</t>
  </si>
  <si>
    <t>0107</t>
  </si>
  <si>
    <t>0310</t>
  </si>
  <si>
    <t xml:space="preserve"> 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</si>
</sst>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Arial Cyr"/>
    </font>
    <font>
      <b/>
      <sz val="10"/>
      <color rgb="FF000000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2">
    <xf numFmtId="0" fontId="0" fillId="0" borderId="0"/>
    <xf numFmtId="1" fontId="1" fillId="0" borderId="2">
      <alignment horizontal="center" vertical="top" shrinkToFit="1"/>
    </xf>
    <xf numFmtId="0" fontId="2" fillId="0" borderId="2">
      <alignment vertical="top" wrapText="1"/>
    </xf>
    <xf numFmtId="4" fontId="2" fillId="4" borderId="2">
      <alignment horizontal="right" vertical="top" shrinkToFit="1"/>
    </xf>
    <xf numFmtId="0" fontId="2" fillId="0" borderId="2">
      <alignment horizontal="left"/>
    </xf>
    <xf numFmtId="4" fontId="2" fillId="2" borderId="2">
      <alignment horizontal="right" vertical="top" shrinkToFit="1"/>
    </xf>
    <xf numFmtId="0" fontId="2" fillId="0" borderId="2">
      <alignment vertical="top" wrapText="1"/>
    </xf>
    <xf numFmtId="4" fontId="2" fillId="4" borderId="2">
      <alignment horizontal="right" vertical="top" shrinkToFit="1"/>
    </xf>
    <xf numFmtId="4" fontId="2" fillId="2" borderId="2">
      <alignment horizontal="right" vertical="top" shrinkToFit="1"/>
    </xf>
    <xf numFmtId="4" fontId="2" fillId="5" borderId="2">
      <alignment horizontal="right" vertical="top" shrinkToFit="1"/>
    </xf>
    <xf numFmtId="10" fontId="2" fillId="4" borderId="2">
      <alignment horizontal="right" vertical="top" shrinkToFit="1"/>
    </xf>
    <xf numFmtId="10" fontId="2" fillId="2" borderId="2">
      <alignment horizontal="right" vertical="top" shrinkToFit="1"/>
    </xf>
  </cellStyleXfs>
  <cellXfs count="26">
    <xf numFmtId="0" fontId="0" fillId="0" borderId="0" xfId="0"/>
    <xf numFmtId="4" fontId="3" fillId="3" borderId="1" xfId="0" applyNumberFormat="1" applyFont="1" applyFill="1" applyBorder="1" applyAlignment="1">
      <alignment horizontal="right" vertical="top" wrapText="1"/>
    </xf>
    <xf numFmtId="0" fontId="3" fillId="3" borderId="0" xfId="0" applyFont="1" applyFill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1" fontId="3" fillId="3" borderId="2" xfId="1" applyNumberFormat="1" applyFont="1" applyFill="1" applyProtection="1">
      <alignment horizontal="center" vertical="top" shrinkToFit="1"/>
    </xf>
    <xf numFmtId="0" fontId="3" fillId="3" borderId="2" xfId="2" applyNumberFormat="1" applyFont="1" applyFill="1" applyAlignment="1" applyProtection="1">
      <alignment vertical="top" wrapText="1"/>
    </xf>
    <xf numFmtId="0" fontId="4" fillId="3" borderId="0" xfId="0" applyFont="1" applyFill="1" applyAlignment="1">
      <alignment wrapText="1"/>
    </xf>
    <xf numFmtId="1" fontId="3" fillId="3" borderId="3" xfId="1" applyNumberFormat="1" applyFont="1" applyFill="1" applyBorder="1" applyProtection="1">
      <alignment horizontal="center" vertical="top" shrinkToFit="1"/>
    </xf>
    <xf numFmtId="0" fontId="3" fillId="3" borderId="3" xfId="2" applyNumberFormat="1" applyFont="1" applyFill="1" applyBorder="1" applyAlignment="1" applyProtection="1">
      <alignment vertical="top" wrapText="1"/>
    </xf>
    <xf numFmtId="4" fontId="4" fillId="3" borderId="2" xfId="4" applyNumberFormat="1" applyFont="1" applyFill="1" applyAlignment="1" applyProtection="1">
      <alignment horizontal="right" vertical="top" shrinkToFit="1"/>
    </xf>
    <xf numFmtId="4" fontId="3" fillId="3" borderId="2" xfId="9" applyNumberFormat="1" applyFont="1" applyFill="1" applyProtection="1">
      <alignment horizontal="right" vertical="top" shrinkToFit="1"/>
    </xf>
    <xf numFmtId="4" fontId="3" fillId="3" borderId="2" xfId="3" applyNumberFormat="1" applyFont="1" applyFill="1" applyProtection="1">
      <alignment horizontal="right" vertical="top" shrinkToFit="1"/>
    </xf>
    <xf numFmtId="10" fontId="3" fillId="3" borderId="2" xfId="10" applyNumberFormat="1" applyFont="1" applyFill="1" applyProtection="1">
      <alignment horizontal="right" vertical="top" shrinkToFit="1"/>
    </xf>
    <xf numFmtId="0" fontId="4" fillId="3" borderId="1" xfId="0" applyFont="1" applyFill="1" applyBorder="1" applyAlignment="1">
      <alignment horizontal="left" vertical="top" wrapText="1"/>
    </xf>
    <xf numFmtId="4" fontId="4" fillId="3" borderId="1" xfId="8" applyNumberFormat="1" applyFont="1" applyFill="1" applyBorder="1" applyProtection="1">
      <alignment horizontal="right" vertical="top" shrinkToFit="1"/>
    </xf>
    <xf numFmtId="4" fontId="4" fillId="3" borderId="1" xfId="0" applyNumberFormat="1" applyFont="1" applyFill="1" applyBorder="1" applyAlignment="1">
      <alignment horizontal="right" vertical="top" wrapText="1"/>
    </xf>
    <xf numFmtId="4" fontId="4" fillId="3" borderId="0" xfId="0" applyNumberFormat="1" applyFont="1" applyFill="1" applyAlignment="1">
      <alignment wrapText="1"/>
    </xf>
    <xf numFmtId="1" fontId="4" fillId="3" borderId="2" xfId="1" applyNumberFormat="1" applyFont="1" applyFill="1" applyProtection="1">
      <alignment horizontal="center" vertical="top" shrinkToFit="1"/>
    </xf>
    <xf numFmtId="0" fontId="4" fillId="3" borderId="2" xfId="2" applyNumberFormat="1" applyFont="1" applyFill="1" applyAlignment="1" applyProtection="1">
      <alignment vertical="top" wrapText="1"/>
    </xf>
    <xf numFmtId="4" fontId="4" fillId="3" borderId="2" xfId="9" applyNumberFormat="1" applyFont="1" applyFill="1" applyProtection="1">
      <alignment horizontal="right" vertical="top" shrinkToFit="1"/>
    </xf>
    <xf numFmtId="10" fontId="4" fillId="3" borderId="2" xfId="10" applyNumberFormat="1" applyFont="1" applyFill="1" applyProtection="1">
      <alignment horizontal="right" vertical="top" shrinkToFit="1"/>
    </xf>
    <xf numFmtId="4" fontId="4" fillId="3" borderId="2" xfId="7" applyNumberFormat="1" applyFont="1" applyFill="1" applyProtection="1">
      <alignment horizontal="right" vertical="top" shrinkToFit="1"/>
    </xf>
    <xf numFmtId="49" fontId="3" fillId="3" borderId="2" xfId="1" applyNumberFormat="1" applyFont="1" applyFill="1" applyProtection="1">
      <alignment horizontal="center" vertical="top" shrinkToFit="1"/>
    </xf>
    <xf numFmtId="0" fontId="3" fillId="3" borderId="0" xfId="0" applyFont="1" applyFill="1" applyAlignment="1">
      <alignment horizontal="left" vertical="top" wrapText="1"/>
    </xf>
    <xf numFmtId="0" fontId="3" fillId="3" borderId="0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</cellXfs>
  <cellStyles count="12">
    <cellStyle name="xl25" xfId="1"/>
    <cellStyle name="xl26" xfId="4"/>
    <cellStyle name="xl28" xfId="5"/>
    <cellStyle name="xl32" xfId="11"/>
    <cellStyle name="xl35" xfId="9"/>
    <cellStyle name="xl37" xfId="2"/>
    <cellStyle name="xl38" xfId="3"/>
    <cellStyle name="xl39" xfId="10"/>
    <cellStyle name="xl41" xfId="8"/>
    <cellStyle name="xl61" xfId="6"/>
    <cellStyle name="xl64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view="pageBreakPreview" zoomScaleNormal="100" zoomScaleSheetLayoutView="100" workbookViewId="0">
      <selection activeCell="I5" sqref="I5"/>
    </sheetView>
  </sheetViews>
  <sheetFormatPr defaultColWidth="9.140625" defaultRowHeight="15.75" x14ac:dyDescent="0.25"/>
  <cols>
    <col min="1" max="1" width="6" style="2" customWidth="1"/>
    <col min="2" max="2" width="81" style="2" customWidth="1"/>
    <col min="3" max="3" width="19.140625" style="2" customWidth="1"/>
    <col min="4" max="4" width="23" style="2" customWidth="1"/>
    <col min="5" max="5" width="17.140625" style="2" customWidth="1"/>
    <col min="6" max="6" width="20.7109375" style="2" customWidth="1"/>
    <col min="7" max="7" width="18.140625" style="2" customWidth="1"/>
    <col min="8" max="8" width="13.140625" style="2" bestFit="1" customWidth="1"/>
    <col min="9" max="9" width="9.140625" style="2"/>
    <col min="10" max="10" width="29.28515625" style="2" customWidth="1"/>
    <col min="11" max="16384" width="9.140625" style="2"/>
  </cols>
  <sheetData>
    <row r="1" spans="1:7" x14ac:dyDescent="0.25">
      <c r="A1" s="25" t="s">
        <v>45</v>
      </c>
      <c r="B1" s="25"/>
      <c r="C1" s="25"/>
      <c r="D1" s="25"/>
      <c r="E1" s="25"/>
      <c r="F1" s="25"/>
      <c r="G1" s="25"/>
    </row>
    <row r="2" spans="1:7" ht="27" customHeight="1" x14ac:dyDescent="0.25">
      <c r="A2" s="25" t="s">
        <v>93</v>
      </c>
      <c r="B2" s="25"/>
      <c r="C2" s="25"/>
      <c r="D2" s="25"/>
      <c r="E2" s="25"/>
      <c r="F2" s="25"/>
      <c r="G2" s="25"/>
    </row>
    <row r="3" spans="1:7" x14ac:dyDescent="0.25">
      <c r="B3" s="24"/>
      <c r="C3" s="24"/>
      <c r="D3" s="24"/>
      <c r="E3" s="24"/>
      <c r="F3" s="24"/>
      <c r="G3" s="24"/>
    </row>
    <row r="4" spans="1:7" ht="110.25" x14ac:dyDescent="0.25">
      <c r="A4" s="3" t="s">
        <v>1</v>
      </c>
      <c r="B4" s="3" t="s">
        <v>2</v>
      </c>
      <c r="C4" s="3" t="s">
        <v>94</v>
      </c>
      <c r="D4" s="3" t="s">
        <v>95</v>
      </c>
      <c r="E4" s="3" t="s">
        <v>96</v>
      </c>
      <c r="F4" s="3" t="s">
        <v>91</v>
      </c>
      <c r="G4" s="3" t="s">
        <v>0</v>
      </c>
    </row>
    <row r="5" spans="1:7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</row>
    <row r="6" spans="1:7" s="6" customFormat="1" x14ac:dyDescent="0.25">
      <c r="A6" s="17" t="s">
        <v>3</v>
      </c>
      <c r="B6" s="18" t="s">
        <v>47</v>
      </c>
      <c r="C6" s="19">
        <f>C7+C8+C9+C10+C11+C13+C14+C12</f>
        <v>521624035.85000002</v>
      </c>
      <c r="D6" s="19">
        <f>D7+D8+D9+D10+D11+D13+D14+D12</f>
        <v>362638964.56</v>
      </c>
      <c r="E6" s="20">
        <f>D6/C6</f>
        <v>0.69521137761428176</v>
      </c>
      <c r="F6" s="21">
        <f>F7+F8+F9+F10+F11+F12+F13+F14</f>
        <v>323303684.93000001</v>
      </c>
      <c r="G6" s="15">
        <f>D6/F6%</f>
        <v>112.1666660367687</v>
      </c>
    </row>
    <row r="7" spans="1:7" ht="31.5" x14ac:dyDescent="0.25">
      <c r="A7" s="4" t="s">
        <v>4</v>
      </c>
      <c r="B7" s="5" t="s">
        <v>48</v>
      </c>
      <c r="C7" s="10">
        <v>3892265</v>
      </c>
      <c r="D7" s="11">
        <v>2514783.69</v>
      </c>
      <c r="E7" s="12">
        <f>D7/C7</f>
        <v>0.64609775798924274</v>
      </c>
      <c r="F7" s="11">
        <v>2504181.21</v>
      </c>
      <c r="G7" s="1">
        <f t="shared" ref="G7:G51" si="0">D7/F7%</f>
        <v>100.42339108518429</v>
      </c>
    </row>
    <row r="8" spans="1:7" ht="47.25" x14ac:dyDescent="0.25">
      <c r="A8" s="4" t="s">
        <v>5</v>
      </c>
      <c r="B8" s="5" t="s">
        <v>49</v>
      </c>
      <c r="C8" s="10">
        <v>32920600</v>
      </c>
      <c r="D8" s="11">
        <v>23322159.670000002</v>
      </c>
      <c r="E8" s="12">
        <f t="shared" ref="E8:E51" si="1">D8/C8</f>
        <v>0.70843665273415435</v>
      </c>
      <c r="F8" s="11">
        <v>19556067.829999998</v>
      </c>
      <c r="G8" s="1">
        <f t="shared" si="0"/>
        <v>119.25791970419856</v>
      </c>
    </row>
    <row r="9" spans="1:7" ht="47.25" x14ac:dyDescent="0.25">
      <c r="A9" s="4" t="s">
        <v>6</v>
      </c>
      <c r="B9" s="5" t="s">
        <v>50</v>
      </c>
      <c r="C9" s="10">
        <v>86186799</v>
      </c>
      <c r="D9" s="11">
        <v>60855903.229999997</v>
      </c>
      <c r="E9" s="12">
        <f t="shared" si="1"/>
        <v>0.70609309007983923</v>
      </c>
      <c r="F9" s="11">
        <v>59696980.700000003</v>
      </c>
      <c r="G9" s="1">
        <f t="shared" si="0"/>
        <v>101.94134195131915</v>
      </c>
    </row>
    <row r="10" spans="1:7" x14ac:dyDescent="0.25">
      <c r="A10" s="4" t="s">
        <v>7</v>
      </c>
      <c r="B10" s="5" t="s">
        <v>51</v>
      </c>
      <c r="C10" s="10">
        <v>1597081</v>
      </c>
      <c r="D10" s="11">
        <v>900000</v>
      </c>
      <c r="E10" s="12">
        <f t="shared" si="1"/>
        <v>0.56352808655290498</v>
      </c>
      <c r="F10" s="11">
        <v>0</v>
      </c>
      <c r="G10" s="1">
        <v>0</v>
      </c>
    </row>
    <row r="11" spans="1:7" ht="31.5" x14ac:dyDescent="0.25">
      <c r="A11" s="4" t="s">
        <v>8</v>
      </c>
      <c r="B11" s="5" t="s">
        <v>52</v>
      </c>
      <c r="C11" s="10">
        <v>44303000</v>
      </c>
      <c r="D11" s="11">
        <v>29099518.379999999</v>
      </c>
      <c r="E11" s="12">
        <f t="shared" si="1"/>
        <v>0.65682952350856594</v>
      </c>
      <c r="F11" s="11">
        <v>27010671.989999998</v>
      </c>
      <c r="G11" s="1">
        <f t="shared" si="0"/>
        <v>107.73341141150928</v>
      </c>
    </row>
    <row r="12" spans="1:7" x14ac:dyDescent="0.25">
      <c r="A12" s="22" t="s">
        <v>97</v>
      </c>
      <c r="B12" s="5" t="s">
        <v>92</v>
      </c>
      <c r="C12" s="10">
        <v>15000000</v>
      </c>
      <c r="D12" s="11">
        <v>15000000</v>
      </c>
      <c r="E12" s="12">
        <v>0</v>
      </c>
      <c r="F12" s="11">
        <v>0</v>
      </c>
      <c r="G12" s="1">
        <v>0</v>
      </c>
    </row>
    <row r="13" spans="1:7" x14ac:dyDescent="0.25">
      <c r="A13" s="4" t="s">
        <v>9</v>
      </c>
      <c r="B13" s="5" t="s">
        <v>53</v>
      </c>
      <c r="C13" s="10">
        <v>14643531.779999999</v>
      </c>
      <c r="D13" s="11">
        <v>0</v>
      </c>
      <c r="E13" s="12">
        <f t="shared" si="1"/>
        <v>0</v>
      </c>
      <c r="F13" s="11">
        <v>0</v>
      </c>
      <c r="G13" s="1">
        <v>0</v>
      </c>
    </row>
    <row r="14" spans="1:7" x14ac:dyDescent="0.25">
      <c r="A14" s="4" t="s">
        <v>10</v>
      </c>
      <c r="B14" s="5" t="s">
        <v>54</v>
      </c>
      <c r="C14" s="10">
        <v>323080759.06999999</v>
      </c>
      <c r="D14" s="11">
        <v>230946599.59</v>
      </c>
      <c r="E14" s="12">
        <f t="shared" si="1"/>
        <v>0.71482622566193166</v>
      </c>
      <c r="F14" s="11">
        <v>214535783.19999999</v>
      </c>
      <c r="G14" s="1">
        <f t="shared" si="0"/>
        <v>107.64945415875034</v>
      </c>
    </row>
    <row r="15" spans="1:7" s="6" customFormat="1" x14ac:dyDescent="0.25">
      <c r="A15" s="17" t="s">
        <v>11</v>
      </c>
      <c r="B15" s="18" t="s">
        <v>55</v>
      </c>
      <c r="C15" s="19">
        <f>C16</f>
        <v>130000</v>
      </c>
      <c r="D15" s="19">
        <f>D16</f>
        <v>63574.98</v>
      </c>
      <c r="E15" s="20">
        <f t="shared" si="1"/>
        <v>0.48903830769230772</v>
      </c>
      <c r="F15" s="21">
        <f>F16</f>
        <v>42611.64</v>
      </c>
      <c r="G15" s="15">
        <f t="shared" si="0"/>
        <v>149.19627594713558</v>
      </c>
    </row>
    <row r="16" spans="1:7" x14ac:dyDescent="0.25">
      <c r="A16" s="4" t="s">
        <v>12</v>
      </c>
      <c r="B16" s="5" t="s">
        <v>56</v>
      </c>
      <c r="C16" s="10">
        <v>130000</v>
      </c>
      <c r="D16" s="11">
        <v>63574.98</v>
      </c>
      <c r="E16" s="12">
        <f t="shared" si="1"/>
        <v>0.48903830769230772</v>
      </c>
      <c r="F16" s="11">
        <v>42611.64</v>
      </c>
      <c r="G16" s="1">
        <f t="shared" si="0"/>
        <v>149.19627594713558</v>
      </c>
    </row>
    <row r="17" spans="1:7" s="6" customFormat="1" ht="31.5" x14ac:dyDescent="0.25">
      <c r="A17" s="17" t="s">
        <v>13</v>
      </c>
      <c r="B17" s="18" t="s">
        <v>57</v>
      </c>
      <c r="C17" s="19">
        <f>C18+C19</f>
        <v>202441748.22</v>
      </c>
      <c r="D17" s="19">
        <f>D18+D19</f>
        <v>151115898.69999999</v>
      </c>
      <c r="E17" s="20">
        <f t="shared" si="1"/>
        <v>0.74646608236052892</v>
      </c>
      <c r="F17" s="21">
        <f>F18</f>
        <v>40667355.399999999</v>
      </c>
      <c r="G17" s="15">
        <f t="shared" si="0"/>
        <v>371.59017893747767</v>
      </c>
    </row>
    <row r="18" spans="1:7" ht="31.5" x14ac:dyDescent="0.25">
      <c r="A18" s="4" t="s">
        <v>14</v>
      </c>
      <c r="B18" s="5" t="s">
        <v>58</v>
      </c>
      <c r="C18" s="10">
        <v>96551748.219999999</v>
      </c>
      <c r="D18" s="11">
        <v>76464898.700000003</v>
      </c>
      <c r="E18" s="12">
        <f t="shared" si="1"/>
        <v>0.79195768186164084</v>
      </c>
      <c r="F18" s="11">
        <v>40667355.399999999</v>
      </c>
      <c r="G18" s="1">
        <f t="shared" si="0"/>
        <v>188.02525501818101</v>
      </c>
    </row>
    <row r="19" spans="1:7" ht="31.5" customHeight="1" x14ac:dyDescent="0.25">
      <c r="A19" s="22" t="s">
        <v>98</v>
      </c>
      <c r="B19" s="5" t="s">
        <v>99</v>
      </c>
      <c r="C19" s="10">
        <v>105890000</v>
      </c>
      <c r="D19" s="11">
        <v>74651000</v>
      </c>
      <c r="E19" s="12">
        <f t="shared" si="1"/>
        <v>0.70498630654452732</v>
      </c>
      <c r="F19" s="11"/>
      <c r="G19" s="1"/>
    </row>
    <row r="20" spans="1:7" s="6" customFormat="1" x14ac:dyDescent="0.25">
      <c r="A20" s="17" t="s">
        <v>15</v>
      </c>
      <c r="B20" s="18" t="s">
        <v>59</v>
      </c>
      <c r="C20" s="19">
        <f>C21+C22+C23+C24</f>
        <v>725049045.55999994</v>
      </c>
      <c r="D20" s="19">
        <f>D21+D22+D23+D24</f>
        <v>418841684.95000005</v>
      </c>
      <c r="E20" s="20">
        <f t="shared" si="1"/>
        <v>0.57767358982798589</v>
      </c>
      <c r="F20" s="21">
        <f>F21+F22+F23+F24</f>
        <v>410459939</v>
      </c>
      <c r="G20" s="15">
        <f t="shared" si="0"/>
        <v>102.04203751781975</v>
      </c>
    </row>
    <row r="21" spans="1:7" x14ac:dyDescent="0.25">
      <c r="A21" s="4" t="s">
        <v>16</v>
      </c>
      <c r="B21" s="5" t="s">
        <v>60</v>
      </c>
      <c r="C21" s="10">
        <v>9697358.8100000005</v>
      </c>
      <c r="D21" s="11">
        <v>3768651.04</v>
      </c>
      <c r="E21" s="12">
        <f t="shared" si="1"/>
        <v>0.38862654397336877</v>
      </c>
      <c r="F21" s="11">
        <v>25686314.73</v>
      </c>
      <c r="G21" s="1"/>
    </row>
    <row r="22" spans="1:7" x14ac:dyDescent="0.25">
      <c r="A22" s="4" t="s">
        <v>17</v>
      </c>
      <c r="B22" s="5" t="s">
        <v>61</v>
      </c>
      <c r="C22" s="10">
        <v>3387.08</v>
      </c>
      <c r="D22" s="11">
        <v>0</v>
      </c>
      <c r="E22" s="12">
        <f t="shared" si="1"/>
        <v>0</v>
      </c>
      <c r="F22" s="11">
        <v>0</v>
      </c>
      <c r="G22" s="1"/>
    </row>
    <row r="23" spans="1:7" x14ac:dyDescent="0.25">
      <c r="A23" s="4" t="s">
        <v>18</v>
      </c>
      <c r="B23" s="5" t="s">
        <v>62</v>
      </c>
      <c r="C23" s="10">
        <v>477337427.07999998</v>
      </c>
      <c r="D23" s="11">
        <v>290976947.69</v>
      </c>
      <c r="E23" s="12">
        <f t="shared" si="1"/>
        <v>0.60958334960236282</v>
      </c>
      <c r="F23" s="11">
        <v>323256019.36000001</v>
      </c>
      <c r="G23" s="1">
        <f t="shared" si="0"/>
        <v>90.014394245803089</v>
      </c>
    </row>
    <row r="24" spans="1:7" x14ac:dyDescent="0.25">
      <c r="A24" s="4" t="s">
        <v>19</v>
      </c>
      <c r="B24" s="5" t="s">
        <v>63</v>
      </c>
      <c r="C24" s="10">
        <v>238010872.59</v>
      </c>
      <c r="D24" s="11">
        <v>124096086.22</v>
      </c>
      <c r="E24" s="12">
        <f t="shared" si="1"/>
        <v>0.52138830831383576</v>
      </c>
      <c r="F24" s="11">
        <v>61517604.909999996</v>
      </c>
      <c r="G24" s="1">
        <f t="shared" si="0"/>
        <v>201.72450862082823</v>
      </c>
    </row>
    <row r="25" spans="1:7" s="6" customFormat="1" x14ac:dyDescent="0.25">
      <c r="A25" s="17" t="s">
        <v>20</v>
      </c>
      <c r="B25" s="18" t="s">
        <v>64</v>
      </c>
      <c r="C25" s="19">
        <f>C26+C27+C28+C29</f>
        <v>612563160.00999999</v>
      </c>
      <c r="D25" s="19">
        <f>D26+D27+D28+D29</f>
        <v>407496228.36999995</v>
      </c>
      <c r="E25" s="20">
        <f t="shared" si="1"/>
        <v>0.66523136710236974</v>
      </c>
      <c r="F25" s="21">
        <f>F26+F27+F28+F29</f>
        <v>218113943.49000001</v>
      </c>
      <c r="G25" s="15">
        <f t="shared" si="0"/>
        <v>186.82722518777558</v>
      </c>
    </row>
    <row r="26" spans="1:7" x14ac:dyDescent="0.25">
      <c r="A26" s="4" t="s">
        <v>21</v>
      </c>
      <c r="B26" s="5" t="s">
        <v>65</v>
      </c>
      <c r="C26" s="10">
        <v>41536707.810000002</v>
      </c>
      <c r="D26" s="11">
        <v>14694497.960000001</v>
      </c>
      <c r="E26" s="12">
        <f t="shared" si="1"/>
        <v>0.35377136838134982</v>
      </c>
      <c r="F26" s="11">
        <v>41426330.960000001</v>
      </c>
      <c r="G26" s="1">
        <f t="shared" si="0"/>
        <v>35.47139613737108</v>
      </c>
    </row>
    <row r="27" spans="1:7" x14ac:dyDescent="0.25">
      <c r="A27" s="4" t="s">
        <v>22</v>
      </c>
      <c r="B27" s="5" t="s">
        <v>66</v>
      </c>
      <c r="C27" s="10">
        <v>37126440.159999996</v>
      </c>
      <c r="D27" s="11">
        <v>10700450.880000001</v>
      </c>
      <c r="E27" s="12">
        <f t="shared" si="1"/>
        <v>0.2882164525843407</v>
      </c>
      <c r="F27" s="11">
        <v>21021943.890000001</v>
      </c>
      <c r="G27" s="1">
        <f t="shared" si="0"/>
        <v>50.901338791462258</v>
      </c>
    </row>
    <row r="28" spans="1:7" x14ac:dyDescent="0.25">
      <c r="A28" s="4" t="s">
        <v>23</v>
      </c>
      <c r="B28" s="5" t="s">
        <v>67</v>
      </c>
      <c r="C28" s="10">
        <v>474162084.63999999</v>
      </c>
      <c r="D28" s="11">
        <v>341871030.19999999</v>
      </c>
      <c r="E28" s="12">
        <f t="shared" si="1"/>
        <v>0.72100035256838413</v>
      </c>
      <c r="F28" s="11">
        <v>115938541.19</v>
      </c>
      <c r="G28" s="1">
        <f t="shared" si="0"/>
        <v>294.87263397573889</v>
      </c>
    </row>
    <row r="29" spans="1:7" x14ac:dyDescent="0.25">
      <c r="A29" s="4" t="s">
        <v>24</v>
      </c>
      <c r="B29" s="5" t="s">
        <v>68</v>
      </c>
      <c r="C29" s="10">
        <v>59737927.399999999</v>
      </c>
      <c r="D29" s="11">
        <v>40230249.329999998</v>
      </c>
      <c r="E29" s="12">
        <f t="shared" si="1"/>
        <v>0.67344568318585485</v>
      </c>
      <c r="F29" s="11">
        <v>39727127.450000003</v>
      </c>
      <c r="G29" s="1">
        <f t="shared" si="0"/>
        <v>101.26644414608938</v>
      </c>
    </row>
    <row r="30" spans="1:7" s="6" customFormat="1" x14ac:dyDescent="0.25">
      <c r="A30" s="17" t="s">
        <v>25</v>
      </c>
      <c r="B30" s="18" t="s">
        <v>69</v>
      </c>
      <c r="C30" s="19">
        <f>C31+C32+C33+C34+C35+C36</f>
        <v>3040559676.8899999</v>
      </c>
      <c r="D30" s="19">
        <f>D31+D32+D33+D34+D35+D36</f>
        <v>1825208911.4399998</v>
      </c>
      <c r="E30" s="20">
        <f t="shared" si="1"/>
        <v>0.60028715282671019</v>
      </c>
      <c r="F30" s="21">
        <f>F31+F32+F33+F34+F35+F36</f>
        <v>1680424024.1799998</v>
      </c>
      <c r="G30" s="15">
        <f t="shared" si="0"/>
        <v>108.61597341960467</v>
      </c>
    </row>
    <row r="31" spans="1:7" x14ac:dyDescent="0.25">
      <c r="A31" s="4" t="s">
        <v>26</v>
      </c>
      <c r="B31" s="5" t="s">
        <v>70</v>
      </c>
      <c r="C31" s="10">
        <v>1062178322.38</v>
      </c>
      <c r="D31" s="11">
        <v>672357327.90999997</v>
      </c>
      <c r="E31" s="12">
        <f t="shared" si="1"/>
        <v>0.63299854058729366</v>
      </c>
      <c r="F31" s="11">
        <v>663252048.65999997</v>
      </c>
      <c r="G31" s="1">
        <f t="shared" si="0"/>
        <v>101.37282338869451</v>
      </c>
    </row>
    <row r="32" spans="1:7" x14ac:dyDescent="0.25">
      <c r="A32" s="4" t="s">
        <v>27</v>
      </c>
      <c r="B32" s="5" t="s">
        <v>71</v>
      </c>
      <c r="C32" s="10">
        <v>1679128038.4300001</v>
      </c>
      <c r="D32" s="11">
        <v>953297621.05999994</v>
      </c>
      <c r="E32" s="12">
        <f t="shared" si="1"/>
        <v>0.56773372800762822</v>
      </c>
      <c r="F32" s="11">
        <v>828453401.38999999</v>
      </c>
      <c r="G32" s="1">
        <f t="shared" si="0"/>
        <v>115.06955242872239</v>
      </c>
    </row>
    <row r="33" spans="1:7" x14ac:dyDescent="0.25">
      <c r="A33" s="4" t="s">
        <v>28</v>
      </c>
      <c r="B33" s="5" t="s">
        <v>72</v>
      </c>
      <c r="C33" s="10">
        <v>234204055.97999999</v>
      </c>
      <c r="D33" s="11">
        <v>153732407.90000001</v>
      </c>
      <c r="E33" s="12">
        <f t="shared" si="1"/>
        <v>0.65640369572902735</v>
      </c>
      <c r="F33" s="11">
        <v>134890195.19</v>
      </c>
      <c r="G33" s="1">
        <f t="shared" si="0"/>
        <v>113.9685561900624</v>
      </c>
    </row>
    <row r="34" spans="1:7" ht="19.5" customHeight="1" x14ac:dyDescent="0.25">
      <c r="A34" s="4" t="s">
        <v>29</v>
      </c>
      <c r="B34" s="5" t="s">
        <v>73</v>
      </c>
      <c r="C34" s="10">
        <v>624100</v>
      </c>
      <c r="D34" s="11">
        <v>450478</v>
      </c>
      <c r="E34" s="12">
        <f t="shared" si="1"/>
        <v>0.72180419804518503</v>
      </c>
      <c r="F34" s="11">
        <v>302850</v>
      </c>
      <c r="G34" s="1">
        <f t="shared" si="0"/>
        <v>148.74624401518903</v>
      </c>
    </row>
    <row r="35" spans="1:7" x14ac:dyDescent="0.25">
      <c r="A35" s="4" t="s">
        <v>30</v>
      </c>
      <c r="B35" s="5" t="s">
        <v>74</v>
      </c>
      <c r="C35" s="10">
        <v>17509302.100000001</v>
      </c>
      <c r="D35" s="11">
        <v>12483761.09</v>
      </c>
      <c r="E35" s="12">
        <f t="shared" si="1"/>
        <v>0.71297879371217188</v>
      </c>
      <c r="F35" s="11">
        <v>17453355.329999998</v>
      </c>
      <c r="G35" s="1">
        <f t="shared" si="0"/>
        <v>71.526424884859097</v>
      </c>
    </row>
    <row r="36" spans="1:7" x14ac:dyDescent="0.25">
      <c r="A36" s="4" t="s">
        <v>31</v>
      </c>
      <c r="B36" s="5" t="s">
        <v>75</v>
      </c>
      <c r="C36" s="10">
        <v>46915858</v>
      </c>
      <c r="D36" s="11">
        <v>32887315.48</v>
      </c>
      <c r="E36" s="12">
        <f t="shared" si="1"/>
        <v>0.70098505882595175</v>
      </c>
      <c r="F36" s="11">
        <v>36072173.609999999</v>
      </c>
      <c r="G36" s="1">
        <f t="shared" si="0"/>
        <v>91.170872694189171</v>
      </c>
    </row>
    <row r="37" spans="1:7" s="6" customFormat="1" x14ac:dyDescent="0.25">
      <c r="A37" s="17" t="s">
        <v>32</v>
      </c>
      <c r="B37" s="18" t="s">
        <v>76</v>
      </c>
      <c r="C37" s="19">
        <f>C38+C39</f>
        <v>393433691.91000003</v>
      </c>
      <c r="D37" s="19">
        <f>D38+D39</f>
        <v>234632692.71000001</v>
      </c>
      <c r="E37" s="20">
        <f t="shared" si="1"/>
        <v>0.59637163144551797</v>
      </c>
      <c r="F37" s="21">
        <f>F38+F39</f>
        <v>200175362.28999999</v>
      </c>
      <c r="G37" s="15">
        <f t="shared" si="0"/>
        <v>117.213572152841</v>
      </c>
    </row>
    <row r="38" spans="1:7" x14ac:dyDescent="0.25">
      <c r="A38" s="4" t="s">
        <v>33</v>
      </c>
      <c r="B38" s="5" t="s">
        <v>77</v>
      </c>
      <c r="C38" s="10">
        <v>358926691.91000003</v>
      </c>
      <c r="D38" s="11">
        <v>210837233.08000001</v>
      </c>
      <c r="E38" s="12">
        <f t="shared" si="1"/>
        <v>0.58741029249746335</v>
      </c>
      <c r="F38" s="11">
        <v>179657322.47</v>
      </c>
      <c r="G38" s="1">
        <f t="shared" si="0"/>
        <v>117.35521279139991</v>
      </c>
    </row>
    <row r="39" spans="1:7" x14ac:dyDescent="0.25">
      <c r="A39" s="4" t="s">
        <v>34</v>
      </c>
      <c r="B39" s="5" t="s">
        <v>78</v>
      </c>
      <c r="C39" s="10">
        <v>34507000</v>
      </c>
      <c r="D39" s="11">
        <v>23795459.629999999</v>
      </c>
      <c r="E39" s="12">
        <f t="shared" si="1"/>
        <v>0.68958355203292088</v>
      </c>
      <c r="F39" s="11">
        <v>20518039.82</v>
      </c>
      <c r="G39" s="1">
        <f t="shared" si="0"/>
        <v>115.97335729315296</v>
      </c>
    </row>
    <row r="40" spans="1:7" s="6" customFormat="1" x14ac:dyDescent="0.25">
      <c r="A40" s="17" t="s">
        <v>35</v>
      </c>
      <c r="B40" s="18" t="s">
        <v>79</v>
      </c>
      <c r="C40" s="19">
        <f>C41+C42+C43+C44</f>
        <v>238740314.94999999</v>
      </c>
      <c r="D40" s="19">
        <f>D41+D42+D43+D44</f>
        <v>159341450.36000001</v>
      </c>
      <c r="E40" s="20">
        <f t="shared" si="1"/>
        <v>0.66742581952851709</v>
      </c>
      <c r="F40" s="21">
        <f>F41+F42+F43+F44</f>
        <v>123606310.53</v>
      </c>
      <c r="G40" s="15">
        <f t="shared" si="0"/>
        <v>128.91044937493453</v>
      </c>
    </row>
    <row r="41" spans="1:7" x14ac:dyDescent="0.25">
      <c r="A41" s="4" t="s">
        <v>36</v>
      </c>
      <c r="B41" s="5" t="s">
        <v>80</v>
      </c>
      <c r="C41" s="10">
        <v>17279688</v>
      </c>
      <c r="D41" s="11">
        <v>12861995.640000001</v>
      </c>
      <c r="E41" s="12">
        <f t="shared" si="1"/>
        <v>0.74434189089525227</v>
      </c>
      <c r="F41" s="11">
        <v>11720480.57</v>
      </c>
      <c r="G41" s="1">
        <f t="shared" si="0"/>
        <v>109.73949031511428</v>
      </c>
    </row>
    <row r="42" spans="1:7" x14ac:dyDescent="0.25">
      <c r="A42" s="4" t="s">
        <v>37</v>
      </c>
      <c r="B42" s="5" t="s">
        <v>81</v>
      </c>
      <c r="C42" s="10">
        <v>21751115</v>
      </c>
      <c r="D42" s="11">
        <v>9388527.4499999993</v>
      </c>
      <c r="E42" s="12">
        <f t="shared" si="1"/>
        <v>0.4316343070228813</v>
      </c>
      <c r="F42" s="11">
        <v>6116106.5099999998</v>
      </c>
      <c r="G42" s="1">
        <f t="shared" si="0"/>
        <v>153.50496978182937</v>
      </c>
    </row>
    <row r="43" spans="1:7" x14ac:dyDescent="0.25">
      <c r="A43" s="4" t="s">
        <v>38</v>
      </c>
      <c r="B43" s="5" t="s">
        <v>82</v>
      </c>
      <c r="C43" s="10">
        <v>197909511.94999999</v>
      </c>
      <c r="D43" s="11">
        <v>135290927.27000001</v>
      </c>
      <c r="E43" s="12">
        <f t="shared" si="1"/>
        <v>0.68359992370745681</v>
      </c>
      <c r="F43" s="11">
        <v>104469723.45</v>
      </c>
      <c r="G43" s="1">
        <f t="shared" si="0"/>
        <v>129.50252264690954</v>
      </c>
    </row>
    <row r="44" spans="1:7" x14ac:dyDescent="0.25">
      <c r="A44" s="4" t="s">
        <v>39</v>
      </c>
      <c r="B44" s="5" t="s">
        <v>83</v>
      </c>
      <c r="C44" s="10">
        <v>1800000</v>
      </c>
      <c r="D44" s="11">
        <v>1800000</v>
      </c>
      <c r="E44" s="12">
        <f t="shared" si="1"/>
        <v>1</v>
      </c>
      <c r="F44" s="11">
        <v>1300000</v>
      </c>
      <c r="G44" s="1">
        <f t="shared" si="0"/>
        <v>138.46153846153845</v>
      </c>
    </row>
    <row r="45" spans="1:7" s="6" customFormat="1" x14ac:dyDescent="0.25">
      <c r="A45" s="17" t="s">
        <v>40</v>
      </c>
      <c r="B45" s="18" t="s">
        <v>84</v>
      </c>
      <c r="C45" s="19">
        <f>C46+C47+C48</f>
        <v>383484951.31</v>
      </c>
      <c r="D45" s="19">
        <f>D46+D47+D48</f>
        <v>240618544.15000001</v>
      </c>
      <c r="E45" s="20">
        <f t="shared" si="1"/>
        <v>0.62745237675699506</v>
      </c>
      <c r="F45" s="21">
        <f>F46+F47+F48</f>
        <v>105042757.55</v>
      </c>
      <c r="G45" s="15">
        <f t="shared" si="0"/>
        <v>229.06723867703718</v>
      </c>
    </row>
    <row r="46" spans="1:7" x14ac:dyDescent="0.25">
      <c r="A46" s="4" t="s">
        <v>46</v>
      </c>
      <c r="B46" s="5" t="s">
        <v>85</v>
      </c>
      <c r="C46" s="10">
        <v>143665138.97</v>
      </c>
      <c r="D46" s="11">
        <v>99545981.939999998</v>
      </c>
      <c r="E46" s="12">
        <f t="shared" si="1"/>
        <v>0.69290283400475516</v>
      </c>
      <c r="F46" s="11">
        <v>96568497.189999998</v>
      </c>
      <c r="G46" s="1">
        <f t="shared" si="0"/>
        <v>103.08328785954052</v>
      </c>
    </row>
    <row r="47" spans="1:7" x14ac:dyDescent="0.25">
      <c r="A47" s="4" t="s">
        <v>41</v>
      </c>
      <c r="B47" s="5" t="s">
        <v>86</v>
      </c>
      <c r="C47" s="10">
        <v>230368089.34</v>
      </c>
      <c r="D47" s="11">
        <v>134596335.34999999</v>
      </c>
      <c r="E47" s="12">
        <f t="shared" si="1"/>
        <v>0.58426640484633019</v>
      </c>
      <c r="F47" s="11">
        <v>1360166.48</v>
      </c>
      <c r="G47" s="1">
        <f t="shared" si="0"/>
        <v>9895.5780288012975</v>
      </c>
    </row>
    <row r="48" spans="1:7" x14ac:dyDescent="0.25">
      <c r="A48" s="4" t="s">
        <v>42</v>
      </c>
      <c r="B48" s="5" t="s">
        <v>87</v>
      </c>
      <c r="C48" s="10">
        <v>9451723</v>
      </c>
      <c r="D48" s="11">
        <v>6476226.8600000003</v>
      </c>
      <c r="E48" s="12">
        <f t="shared" si="1"/>
        <v>0.68519008227388811</v>
      </c>
      <c r="F48" s="11">
        <v>7114093.8799999999</v>
      </c>
      <c r="G48" s="1">
        <f t="shared" si="0"/>
        <v>91.033755939133044</v>
      </c>
    </row>
    <row r="49" spans="1:10" s="6" customFormat="1" ht="19.5" customHeight="1" x14ac:dyDescent="0.25">
      <c r="A49" s="17" t="s">
        <v>43</v>
      </c>
      <c r="B49" s="18" t="s">
        <v>88</v>
      </c>
      <c r="C49" s="19">
        <f>C50</f>
        <v>3300000</v>
      </c>
      <c r="D49" s="19">
        <f>D50</f>
        <v>880730.85</v>
      </c>
      <c r="E49" s="20">
        <f t="shared" si="1"/>
        <v>0.26688813636363634</v>
      </c>
      <c r="F49" s="21">
        <f>F50</f>
        <v>0</v>
      </c>
      <c r="G49" s="15">
        <v>0</v>
      </c>
    </row>
    <row r="50" spans="1:10" x14ac:dyDescent="0.25">
      <c r="A50" s="7" t="s">
        <v>44</v>
      </c>
      <c r="B50" s="8" t="s">
        <v>89</v>
      </c>
      <c r="C50" s="10">
        <v>3300000</v>
      </c>
      <c r="D50" s="11">
        <v>880730.85</v>
      </c>
      <c r="E50" s="12">
        <f t="shared" si="1"/>
        <v>0.26688813636363634</v>
      </c>
      <c r="F50" s="11">
        <v>0</v>
      </c>
      <c r="G50" s="1">
        <v>0</v>
      </c>
    </row>
    <row r="51" spans="1:10" s="6" customFormat="1" x14ac:dyDescent="0.25">
      <c r="A51" s="13"/>
      <c r="B51" s="13" t="s">
        <v>90</v>
      </c>
      <c r="C51" s="9">
        <f>C6+C15+C17+C20+C25+C30+C37+C40+C45+C49</f>
        <v>6121326624.6999998</v>
      </c>
      <c r="D51" s="9">
        <f>D6+D15+D17+D20+D25+D30+D37+D40+D45+D49</f>
        <v>3800838681.0700002</v>
      </c>
      <c r="E51" s="20">
        <f t="shared" si="1"/>
        <v>0.62091747657008511</v>
      </c>
      <c r="F51" s="14">
        <f>F6+F15+F17+F20+F25+F30+F37+F40+F45+F49</f>
        <v>3101835989.0100002</v>
      </c>
      <c r="G51" s="15">
        <f t="shared" si="0"/>
        <v>122.53512740636869</v>
      </c>
      <c r="J51" s="16"/>
    </row>
    <row r="52" spans="1:10" x14ac:dyDescent="0.25">
      <c r="A52" s="23"/>
      <c r="B52" s="23"/>
      <c r="C52" s="23"/>
      <c r="D52" s="23"/>
      <c r="E52" s="23"/>
      <c r="F52" s="23"/>
      <c r="G52" s="23"/>
    </row>
    <row r="53" spans="1:10" x14ac:dyDescent="0.25">
      <c r="A53" s="23"/>
      <c r="B53" s="23"/>
      <c r="C53" s="23"/>
      <c r="D53" s="23"/>
      <c r="E53" s="23"/>
      <c r="F53" s="23"/>
      <c r="G53" s="23"/>
    </row>
    <row r="54" spans="1:10" x14ac:dyDescent="0.25">
      <c r="A54" s="23"/>
      <c r="B54" s="23"/>
      <c r="C54" s="23"/>
      <c r="D54" s="23"/>
      <c r="E54" s="23"/>
      <c r="F54" s="23"/>
      <c r="G54" s="23"/>
    </row>
    <row r="55" spans="1:10" x14ac:dyDescent="0.25">
      <c r="A55" s="23"/>
      <c r="B55" s="23"/>
      <c r="C55" s="23"/>
      <c r="D55" s="23"/>
      <c r="E55" s="23"/>
      <c r="F55" s="23"/>
      <c r="G55" s="23"/>
    </row>
  </sheetData>
  <autoFilter ref="A4:G51"/>
  <mergeCells count="7">
    <mergeCell ref="A1:G1"/>
    <mergeCell ref="A55:G55"/>
    <mergeCell ref="A2:G2"/>
    <mergeCell ref="B3:G3"/>
    <mergeCell ref="A52:G52"/>
    <mergeCell ref="A53:G53"/>
    <mergeCell ref="A54:G54"/>
  </mergeCells>
  <pageMargins left="0.31496062992125984" right="0.31496062992125984" top="0.74803149606299213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Никитина Екатерина Ивановна</dc:creator>
  <cp:lastModifiedBy>Елена А. Малина</cp:lastModifiedBy>
  <cp:lastPrinted>2022-11-02T06:06:57Z</cp:lastPrinted>
  <dcterms:created xsi:type="dcterms:W3CDTF">2020-07-16T00:00:40Z</dcterms:created>
  <dcterms:modified xsi:type="dcterms:W3CDTF">2022-11-02T06:07:28Z</dcterms:modified>
</cp:coreProperties>
</file>